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rxiv (d) на 192.168.0.1\2026 Աշխատանք\20․ Կարմիրգյուղ․ Սարուխան ոռոգման առու\նախահաշիվ 25․06․26\"/>
    </mc:Choice>
  </mc:AlternateContent>
  <xr:revisionPtr revIDLastSave="0" documentId="13_ncr:1_{46D15099-536B-4B61-9E0F-8B9F622B4F76}" xr6:coauthVersionLast="45" xr6:coauthVersionMax="45" xr10:uidLastSave="{00000000-0000-0000-0000-000000000000}"/>
  <bookViews>
    <workbookView xWindow="-110" yWindow="-110" windowWidth="38620" windowHeight="21220" tabRatio="852" xr2:uid="{00000000-000D-0000-FFFF-FFFF00000000}"/>
  </bookViews>
  <sheets>
    <sheet name="Ծավալաթերթ" sheetId="48" r:id="rId1"/>
  </sheets>
  <definedNames>
    <definedName name="_xlnm._FilterDatabase" localSheetId="0" hidden="1">Ծավալաթերթ!$A$18:$I$91</definedName>
    <definedName name="_xlnm.Print_Titles" localSheetId="0">Ծավալաթերթ!$18:$18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7" i="48" l="1"/>
  <c r="H31" i="48"/>
  <c r="H35" i="48"/>
  <c r="H39" i="48"/>
  <c r="H43" i="48"/>
  <c r="H47" i="48"/>
  <c r="H51" i="48"/>
  <c r="H55" i="48"/>
  <c r="H59" i="48"/>
  <c r="H63" i="48"/>
  <c r="H67" i="48"/>
  <c r="H71" i="48"/>
  <c r="H75" i="48"/>
  <c r="H23" i="48"/>
  <c r="I27" i="48" l="1"/>
  <c r="I31" i="48"/>
  <c r="I35" i="48"/>
  <c r="I39" i="48"/>
  <c r="I43" i="48"/>
  <c r="I47" i="48"/>
  <c r="I51" i="48"/>
  <c r="I55" i="48"/>
  <c r="I59" i="48"/>
  <c r="I63" i="48"/>
  <c r="I67" i="48"/>
  <c r="I71" i="48"/>
  <c r="I75" i="48"/>
  <c r="I23" i="48"/>
  <c r="I79" i="48" l="1"/>
  <c r="I83" i="48" s="1"/>
  <c r="I87" i="48" s="1"/>
  <c r="H83" i="48" l="1"/>
</calcChain>
</file>

<file path=xl/sharedStrings.xml><?xml version="1.0" encoding="utf-8"?>
<sst xmlns="http://schemas.openxmlformats.org/spreadsheetml/2006/main" count="77" uniqueCount="55">
  <si>
    <t>NN</t>
  </si>
  <si>
    <t>Наименование работ</t>
  </si>
  <si>
    <t>Итого</t>
  </si>
  <si>
    <t>Աշխատանքների անվանումը</t>
  </si>
  <si>
    <t>НДС 20%</t>
  </si>
  <si>
    <t>ԱԱՀ 20%</t>
  </si>
  <si>
    <t>մ3</t>
  </si>
  <si>
    <t>Ընդամենը</t>
  </si>
  <si>
    <t>տ</t>
  </si>
  <si>
    <t>Գրունտի տոփանում</t>
  </si>
  <si>
    <t>Գրունտի ետլիցք բուլդոզերով</t>
  </si>
  <si>
    <t>Գրունտի ետլիցք ձեռքով, տոփանումով</t>
  </si>
  <si>
    <t>ԱՇԽԱՏԱՆՔՆԵՐԻ ԾԱՎԱԼՆԵՐԻ ԱՄՓՈՓԱԹԵՐԹ</t>
  </si>
  <si>
    <t>СВОДНЫЙ ЛИСТ ОБЪЕМОВ РАБОТ</t>
  </si>
  <si>
    <r>
      <t xml:space="preserve">1 միավորի  արժեքը /հազ. դր./
</t>
    </r>
    <r>
      <rPr>
        <b/>
        <sz val="8"/>
        <color rgb="FF0070C0"/>
        <rFont val="Arial"/>
        <family val="2"/>
      </rPr>
      <t>Стоимость 1 единицы /тыс. драм/</t>
    </r>
  </si>
  <si>
    <r>
      <t xml:space="preserve">Ընդհանուր արժեքը
/հազ. դրամ/
</t>
    </r>
    <r>
      <rPr>
        <b/>
        <sz val="8"/>
        <color rgb="FF0070C0"/>
        <rFont val="Arial"/>
        <family val="2"/>
      </rPr>
      <t>Общая стоимость /тыс. драм/</t>
    </r>
  </si>
  <si>
    <r>
      <t xml:space="preserve">Ծավալը
</t>
    </r>
    <r>
      <rPr>
        <b/>
        <sz val="8"/>
        <color rgb="FF0070C0"/>
        <rFont val="Arial"/>
        <family val="2"/>
      </rPr>
      <t>Объем</t>
    </r>
  </si>
  <si>
    <t>մ2</t>
  </si>
  <si>
    <t>գմ</t>
  </si>
  <si>
    <t>пм</t>
  </si>
  <si>
    <t>м3</t>
  </si>
  <si>
    <t>м2</t>
  </si>
  <si>
    <t>т</t>
  </si>
  <si>
    <t>Обратная засыпка грунта бульдозером</t>
  </si>
  <si>
    <t>Уплотнение грунта</t>
  </si>
  <si>
    <t>Обратная засыпка грунта вручную, с уплотнением</t>
  </si>
  <si>
    <t>IV կարգի գրունտի մշակում էքսկավատորով կողալիցքով</t>
  </si>
  <si>
    <t>IV կարգի գրունտի մշակում ձեռքով</t>
  </si>
  <si>
    <t>IV կարգի գրունտի մշակում էքսկավատորով ա/ինքնաթափերի վրա բարձելով</t>
  </si>
  <si>
    <t>Չափման միավորը</t>
  </si>
  <si>
    <t>Единица Измерения</t>
  </si>
  <si>
    <t>Разработка грунта IV группы  экскаваторам в отвал</t>
  </si>
  <si>
    <t>Разработка грунта IV группы  вручную</t>
  </si>
  <si>
    <t>Разработка грунта IV группы  экскаваторам с погрузкой на а/самосвалы</t>
  </si>
  <si>
    <t>Նախահաշիվ N1 Ջրահեռացման համակարգի կառուցում</t>
  </si>
  <si>
    <t>Смета N1 Устройство системы водоотвода</t>
  </si>
  <si>
    <t>Ավելորդ գրունտի տեղափոխում 5կմ</t>
  </si>
  <si>
    <t>Մետաղական կիսախողովակի ապամոնտաժում</t>
  </si>
  <si>
    <t>Պողպատե խողովակի ապամոնտաժում</t>
  </si>
  <si>
    <t>Առաջացած շին. աղբի հավաքում, բարձում եւ տեղափոխում 5կմ</t>
  </si>
  <si>
    <t>Կիսախողովակների ներկում, հակակոռոզիոն ներկով, 2 շերտ</t>
  </si>
  <si>
    <t>Вывоз излиюнего грунта на расстояние до 5км</t>
  </si>
  <si>
    <t>Демонтаж металлических полутруб</t>
  </si>
  <si>
    <t>Демонтаж стальных труб</t>
  </si>
  <si>
    <t>Сборка, погрузка и вывоз образовавшегося строй. мусора на расстояние до 5км</t>
  </si>
  <si>
    <t>Окраска стальных полутруб антикоррозийной краской за 2 раза</t>
  </si>
  <si>
    <t>Հայաստանի Հանրապետության Գեղարքունիքի մարզի Գավառ համայնքի Սարուխան բնակավայրում ջրահեռացման համակարգի կառուցման աշխատանքներ</t>
  </si>
  <si>
    <t>Работы по устройству водоотвода в селении Сарухан общины Гавар Гегаркуникской области</t>
  </si>
  <si>
    <t>Ասբեստե խողովակի ապամոնտաժում</t>
  </si>
  <si>
    <t>Բետոնե հենարանների տեղադրում, B12.5 դասի բետոնից, 2 հատ</t>
  </si>
  <si>
    <t>Демонтаж асбестовых труб</t>
  </si>
  <si>
    <t>Устройство бетонный опор из бетона класса B12.5 /2 шт/</t>
  </si>
  <si>
    <t>Պողպատե կիսախողովակների տեղադրում Փ530մմ /կիսախողովակները տրամադրվում են պատոիրատուի կողմից/</t>
  </si>
  <si>
    <t>Укладка стальных полутруб Փ530мм /полутрубы поставляются заказчиком/</t>
  </si>
  <si>
    <t xml:space="preserve">  "ՇԻՆ-ԿՈՄՖՈՐՏ" ՍՊԸ - ի տնօրեն՝                                            Վ. Աղդալյան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</si>
</sst>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"/>
  </numFmts>
  <fonts count="17" x14ac:knownFonts="1">
    <font>
      <sz val="10"/>
      <name val="Arial"/>
      <charset val="204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8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b/>
      <sz val="8"/>
      <color rgb="FF0070C0"/>
      <name val="Arial"/>
      <family val="2"/>
    </font>
    <font>
      <b/>
      <u/>
      <sz val="8"/>
      <color rgb="FF0070C0"/>
      <name val="Arial"/>
      <family val="2"/>
    </font>
    <font>
      <b/>
      <sz val="12"/>
      <name val="Arial"/>
      <family val="2"/>
    </font>
    <font>
      <sz val="8"/>
      <color rgb="FF0070C0"/>
      <name val="Arial"/>
      <family val="2"/>
    </font>
    <font>
      <b/>
      <sz val="12"/>
      <color rgb="FF0070C0"/>
      <name val="Arial"/>
      <family val="2"/>
    </font>
    <font>
      <b/>
      <u/>
      <sz val="8"/>
      <name val="Arial Armenian"/>
      <family val="2"/>
    </font>
    <font>
      <sz val="8"/>
      <name val="Arial Armenian"/>
      <family val="2"/>
    </font>
    <font>
      <b/>
      <sz val="11"/>
      <name val="Arial"/>
      <family val="2"/>
    </font>
    <font>
      <b/>
      <sz val="11"/>
      <color rgb="FF0070C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auto="1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auto="1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auto="1"/>
      </left>
      <right style="hair">
        <color indexed="8"/>
      </right>
      <top/>
      <bottom/>
      <diagonal/>
    </border>
  </borders>
  <cellStyleXfs count="8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164" fontId="5" fillId="0" borderId="0" applyFont="0" applyFill="0" applyBorder="0" applyAlignment="0" applyProtection="0"/>
  </cellStyleXfs>
  <cellXfs count="114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Border="1"/>
    <xf numFmtId="0" fontId="1" fillId="0" borderId="0" xfId="0" applyFont="1"/>
    <xf numFmtId="0" fontId="1" fillId="0" borderId="0" xfId="2" applyFont="1"/>
    <xf numFmtId="0" fontId="4" fillId="0" borderId="0" xfId="0" applyFont="1" applyFill="1" applyAlignment="1">
      <alignment vertical="center" wrapText="1"/>
    </xf>
    <xf numFmtId="0" fontId="4" fillId="3" borderId="3" xfId="0" applyFont="1" applyFill="1" applyBorder="1" applyAlignment="1">
      <alignment horizontal="left" wrapText="1"/>
    </xf>
    <xf numFmtId="0" fontId="4" fillId="3" borderId="3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6" fillId="0" borderId="0" xfId="0" applyFont="1"/>
    <xf numFmtId="164" fontId="6" fillId="0" borderId="0" xfId="7" applyFont="1"/>
    <xf numFmtId="164" fontId="6" fillId="0" borderId="0" xfId="7" applyFont="1" applyAlignment="1"/>
    <xf numFmtId="0" fontId="4" fillId="0" borderId="17" xfId="0" applyFont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wrapText="1"/>
    </xf>
    <xf numFmtId="0" fontId="4" fillId="3" borderId="15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2" fontId="1" fillId="2" borderId="15" xfId="0" applyNumberFormat="1" applyFont="1" applyFill="1" applyBorder="1" applyAlignment="1">
      <alignment horizontal="left" vertical="center"/>
    </xf>
    <xf numFmtId="2" fontId="1" fillId="2" borderId="18" xfId="0" applyNumberFormat="1" applyFont="1" applyFill="1" applyBorder="1" applyAlignment="1">
      <alignment horizontal="left" vertical="center"/>
    </xf>
    <xf numFmtId="2" fontId="1" fillId="2" borderId="21" xfId="0" applyNumberFormat="1" applyFont="1" applyFill="1" applyBorder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165" fontId="13" fillId="0" borderId="15" xfId="0" applyNumberFormat="1" applyFont="1" applyBorder="1" applyAlignment="1">
      <alignment horizontal="center" vertical="center"/>
    </xf>
    <xf numFmtId="165" fontId="13" fillId="0" borderId="18" xfId="0" applyNumberFormat="1" applyFont="1" applyBorder="1" applyAlignment="1">
      <alignment horizontal="center" vertical="center"/>
    </xf>
    <xf numFmtId="165" fontId="13" fillId="0" borderId="21" xfId="0" applyNumberFormat="1" applyFont="1" applyBorder="1" applyAlignment="1">
      <alignment horizontal="center" vertical="center"/>
    </xf>
    <xf numFmtId="2" fontId="13" fillId="0" borderId="15" xfId="0" applyNumberFormat="1" applyFont="1" applyBorder="1" applyAlignment="1">
      <alignment horizontal="center" vertical="center"/>
    </xf>
    <xf numFmtId="2" fontId="13" fillId="0" borderId="18" xfId="0" applyNumberFormat="1" applyFont="1" applyBorder="1" applyAlignment="1">
      <alignment horizontal="center" vertical="center"/>
    </xf>
    <xf numFmtId="2" fontId="13" fillId="0" borderId="21" xfId="0" applyNumberFormat="1" applyFont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2" fontId="4" fillId="3" borderId="4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NumberFormat="1" applyFont="1" applyFill="1" applyBorder="1" applyAlignment="1" applyProtection="1">
      <alignment horizontal="left" vertical="center" wrapText="1"/>
      <protection locked="0"/>
    </xf>
    <xf numFmtId="2" fontId="1" fillId="0" borderId="4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0" fillId="0" borderId="4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13" fillId="0" borderId="15" xfId="2" applyFont="1" applyBorder="1" applyAlignment="1">
      <alignment horizontal="left" vertical="center"/>
    </xf>
    <xf numFmtId="0" fontId="13" fillId="0" borderId="10" xfId="2" applyFont="1" applyBorder="1" applyAlignment="1">
      <alignment horizontal="left" vertical="center"/>
    </xf>
    <xf numFmtId="0" fontId="13" fillId="0" borderId="12" xfId="2" applyFont="1" applyBorder="1" applyAlignment="1">
      <alignment horizontal="left" vertical="center"/>
    </xf>
    <xf numFmtId="0" fontId="13" fillId="0" borderId="9" xfId="2" applyFont="1" applyBorder="1" applyAlignment="1">
      <alignment horizontal="center" vertical="center"/>
    </xf>
    <xf numFmtId="0" fontId="13" fillId="0" borderId="11" xfId="2" applyFont="1" applyBorder="1" applyAlignment="1">
      <alignment horizontal="center" vertical="center"/>
    </xf>
    <xf numFmtId="0" fontId="13" fillId="0" borderId="22" xfId="2" applyFont="1" applyBorder="1" applyAlignment="1">
      <alignment horizontal="center" vertical="center"/>
    </xf>
    <xf numFmtId="2" fontId="1" fillId="2" borderId="3" xfId="2" applyNumberFormat="1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2" fontId="13" fillId="0" borderId="17" xfId="0" applyNumberFormat="1" applyFont="1" applyFill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center"/>
    </xf>
    <xf numFmtId="2" fontId="13" fillId="2" borderId="17" xfId="0" applyNumberFormat="1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left" vertical="center" wrapText="1"/>
    </xf>
    <xf numFmtId="0" fontId="13" fillId="0" borderId="13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/>
    </xf>
    <xf numFmtId="0" fontId="12" fillId="0" borderId="7" xfId="0" applyFont="1" applyBorder="1" applyAlignment="1">
      <alignment horizontal="left" vertical="center" wrapText="1"/>
    </xf>
    <xf numFmtId="0" fontId="1" fillId="0" borderId="3" xfId="2" applyFont="1" applyFill="1" applyBorder="1" applyAlignment="1">
      <alignment horizontal="left" vertical="center"/>
    </xf>
    <xf numFmtId="0" fontId="10" fillId="2" borderId="17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10" fillId="0" borderId="17" xfId="2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14" xfId="2" applyFont="1" applyBorder="1" applyAlignment="1">
      <alignment horizontal="left" vertical="center" wrapText="1"/>
    </xf>
    <xf numFmtId="0" fontId="13" fillId="0" borderId="20" xfId="2" applyFont="1" applyBorder="1" applyAlignment="1">
      <alignment horizontal="left" vertical="center" wrapText="1"/>
    </xf>
    <xf numFmtId="0" fontId="13" fillId="0" borderId="6" xfId="2" applyFont="1" applyBorder="1" applyAlignment="1">
      <alignment horizontal="left" vertical="center" wrapText="1"/>
    </xf>
  </cellXfs>
  <cellStyles count="8">
    <cellStyle name="Normal 2" xfId="1" xr:uid="{00000000-0005-0000-0000-000002000000}"/>
    <cellStyle name="Normal 2 2" xfId="4" xr:uid="{00000000-0005-0000-0000-000003000000}"/>
    <cellStyle name="Normal 3" xfId="6" xr:uid="{00000000-0005-0000-0000-000004000000}"/>
    <cellStyle name="Normal 3 2 2" xfId="5" xr:uid="{00000000-0005-0000-0000-000005000000}"/>
    <cellStyle name="Normal 4" xfId="3" xr:uid="{00000000-0005-0000-0000-000006000000}"/>
    <cellStyle name="Обычный" xfId="0" builtinId="0"/>
    <cellStyle name="Обычный 2" xfId="2" xr:uid="{00000000-0005-0000-0000-000007000000}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3"/>
  <sheetViews>
    <sheetView showZeros="0" tabSelected="1" zoomScaleNormal="100" zoomScaleSheetLayoutView="100" workbookViewId="0">
      <selection activeCell="L14" sqref="L14"/>
    </sheetView>
  </sheetViews>
  <sheetFormatPr defaultColWidth="9.1796875" defaultRowHeight="10" x14ac:dyDescent="0.2"/>
  <cols>
    <col min="1" max="1" width="4.1796875" style="6" bestFit="1" customWidth="1"/>
    <col min="2" max="3" width="29" style="12" customWidth="1"/>
    <col min="4" max="4" width="4.453125" style="6" customWidth="1"/>
    <col min="5" max="5" width="4.7265625" style="6" customWidth="1"/>
    <col min="6" max="6" width="6.26953125" style="6" customWidth="1"/>
    <col min="7" max="7" width="9" style="6" hidden="1" customWidth="1"/>
    <col min="8" max="8" width="10.1796875" style="6" customWidth="1"/>
    <col min="9" max="9" width="10.7265625" style="6" customWidth="1"/>
    <col min="10" max="16384" width="9.1796875" style="6"/>
  </cols>
  <sheetData>
    <row r="1" spans="1:9" s="1" customFormat="1" ht="11.25" customHeight="1" x14ac:dyDescent="0.25">
      <c r="B1" s="92" t="s">
        <v>46</v>
      </c>
      <c r="C1" s="92"/>
      <c r="D1" s="92"/>
      <c r="E1" s="92"/>
      <c r="F1" s="92"/>
      <c r="G1" s="92"/>
      <c r="H1" s="92"/>
      <c r="I1" s="92"/>
    </row>
    <row r="2" spans="1:9" s="1" customFormat="1" ht="10.5" x14ac:dyDescent="0.25">
      <c r="A2" s="2"/>
      <c r="B2" s="92"/>
      <c r="C2" s="92"/>
      <c r="D2" s="92"/>
      <c r="E2" s="92"/>
      <c r="F2" s="92"/>
      <c r="G2" s="92"/>
      <c r="H2" s="92"/>
      <c r="I2" s="92"/>
    </row>
    <row r="3" spans="1:9" s="1" customFormat="1" ht="10.5" x14ac:dyDescent="0.25">
      <c r="A3" s="2"/>
      <c r="B3" s="92"/>
      <c r="C3" s="92"/>
      <c r="D3" s="92"/>
      <c r="E3" s="92"/>
      <c r="F3" s="92"/>
      <c r="G3" s="92"/>
      <c r="H3" s="92"/>
      <c r="I3" s="92"/>
    </row>
    <row r="4" spans="1:9" s="1" customFormat="1" ht="10.5" x14ac:dyDescent="0.25">
      <c r="A4" s="3"/>
      <c r="B4" s="11"/>
      <c r="C4" s="11"/>
      <c r="D4" s="4"/>
      <c r="E4" s="4"/>
      <c r="F4" s="4"/>
      <c r="G4" s="4"/>
      <c r="H4" s="4"/>
      <c r="I4" s="4"/>
    </row>
    <row r="5" spans="1:9" s="1" customFormat="1" ht="11.25" customHeight="1" x14ac:dyDescent="0.25">
      <c r="A5" s="3"/>
      <c r="B5" s="104" t="s">
        <v>47</v>
      </c>
      <c r="C5" s="104"/>
      <c r="D5" s="104"/>
      <c r="E5" s="104"/>
      <c r="F5" s="104"/>
      <c r="G5" s="104"/>
      <c r="H5" s="104"/>
      <c r="I5" s="104"/>
    </row>
    <row r="6" spans="1:9" s="1" customFormat="1" ht="8.25" customHeight="1" x14ac:dyDescent="0.25">
      <c r="A6" s="3"/>
      <c r="B6" s="104"/>
      <c r="C6" s="104"/>
      <c r="D6" s="104"/>
      <c r="E6" s="104"/>
      <c r="F6" s="104"/>
      <c r="G6" s="104"/>
      <c r="H6" s="104"/>
      <c r="I6" s="104"/>
    </row>
    <row r="7" spans="1:9" s="1" customFormat="1" ht="6" customHeight="1" x14ac:dyDescent="0.25">
      <c r="A7" s="3"/>
      <c r="B7" s="104"/>
      <c r="C7" s="104"/>
      <c r="D7" s="104"/>
      <c r="E7" s="104"/>
      <c r="F7" s="104"/>
      <c r="G7" s="104"/>
      <c r="H7" s="104"/>
      <c r="I7" s="104"/>
    </row>
    <row r="8" spans="1:9" s="1" customFormat="1" ht="10.5" x14ac:dyDescent="0.25">
      <c r="A8" s="3"/>
      <c r="B8" s="11"/>
      <c r="C8" s="11"/>
      <c r="D8" s="4"/>
      <c r="E8" s="4"/>
      <c r="F8" s="4"/>
      <c r="G8" s="4"/>
      <c r="H8" s="4"/>
      <c r="I8" s="4"/>
    </row>
    <row r="9" spans="1:9" s="1" customFormat="1" ht="15.5" x14ac:dyDescent="0.25">
      <c r="A9" s="3"/>
      <c r="B9" s="31" t="s">
        <v>12</v>
      </c>
      <c r="C9" s="31"/>
      <c r="D9" s="31"/>
      <c r="E9" s="31"/>
      <c r="F9" s="31"/>
      <c r="G9" s="31"/>
      <c r="H9" s="31"/>
      <c r="I9" s="8"/>
    </row>
    <row r="10" spans="1:9" s="1" customFormat="1" ht="15.5" x14ac:dyDescent="0.25">
      <c r="A10" s="3"/>
      <c r="B10" s="32" t="s">
        <v>13</v>
      </c>
      <c r="C10" s="32"/>
      <c r="D10" s="32"/>
      <c r="E10" s="32"/>
      <c r="F10" s="32"/>
      <c r="G10" s="32"/>
      <c r="H10" s="32"/>
      <c r="I10" s="8"/>
    </row>
    <row r="11" spans="1:9" s="1" customFormat="1" ht="10.5" x14ac:dyDescent="0.25">
      <c r="A11" s="3"/>
      <c r="B11" s="11"/>
      <c r="C11" s="11"/>
      <c r="D11" s="4"/>
      <c r="E11" s="4"/>
      <c r="F11" s="4"/>
      <c r="G11" s="4"/>
      <c r="H11" s="4"/>
      <c r="I11" s="4"/>
    </row>
    <row r="12" spans="1:9" s="1" customFormat="1" ht="11.25" customHeight="1" x14ac:dyDescent="0.25">
      <c r="A12" s="30" t="s">
        <v>0</v>
      </c>
      <c r="B12" s="30" t="s">
        <v>3</v>
      </c>
      <c r="C12" s="29" t="s">
        <v>1</v>
      </c>
      <c r="D12" s="30" t="s">
        <v>29</v>
      </c>
      <c r="E12" s="29" t="s">
        <v>30</v>
      </c>
      <c r="F12" s="30" t="s">
        <v>16</v>
      </c>
      <c r="G12" s="16"/>
      <c r="H12" s="30" t="s">
        <v>14</v>
      </c>
      <c r="I12" s="85" t="s">
        <v>15</v>
      </c>
    </row>
    <row r="13" spans="1:9" s="1" customFormat="1" ht="10.5" x14ac:dyDescent="0.25">
      <c r="A13" s="30"/>
      <c r="B13" s="30"/>
      <c r="C13" s="29"/>
      <c r="D13" s="30"/>
      <c r="E13" s="30"/>
      <c r="F13" s="30"/>
      <c r="G13" s="16"/>
      <c r="H13" s="30"/>
      <c r="I13" s="85"/>
    </row>
    <row r="14" spans="1:9" s="1" customFormat="1" ht="10.5" x14ac:dyDescent="0.25">
      <c r="A14" s="30"/>
      <c r="B14" s="30"/>
      <c r="C14" s="29"/>
      <c r="D14" s="30"/>
      <c r="E14" s="30"/>
      <c r="F14" s="30"/>
      <c r="G14" s="16"/>
      <c r="H14" s="30"/>
      <c r="I14" s="85"/>
    </row>
    <row r="15" spans="1:9" s="1" customFormat="1" ht="10.5" x14ac:dyDescent="0.25">
      <c r="A15" s="30"/>
      <c r="B15" s="30"/>
      <c r="C15" s="29"/>
      <c r="D15" s="30"/>
      <c r="E15" s="30"/>
      <c r="F15" s="30"/>
      <c r="G15" s="16"/>
      <c r="H15" s="30"/>
      <c r="I15" s="85"/>
    </row>
    <row r="16" spans="1:9" s="1" customFormat="1" ht="10.5" x14ac:dyDescent="0.25">
      <c r="A16" s="30"/>
      <c r="B16" s="30"/>
      <c r="C16" s="29"/>
      <c r="D16" s="30"/>
      <c r="E16" s="30"/>
      <c r="F16" s="30"/>
      <c r="G16" s="16"/>
      <c r="H16" s="30"/>
      <c r="I16" s="85"/>
    </row>
    <row r="17" spans="1:9" s="5" customFormat="1" ht="10.5" x14ac:dyDescent="0.25">
      <c r="A17" s="30"/>
      <c r="B17" s="30"/>
      <c r="C17" s="29"/>
      <c r="D17" s="30"/>
      <c r="E17" s="30"/>
      <c r="F17" s="30"/>
      <c r="G17" s="16"/>
      <c r="H17" s="30"/>
      <c r="I17" s="85"/>
    </row>
    <row r="18" spans="1:9" s="5" customFormat="1" ht="10.5" x14ac:dyDescent="0.25">
      <c r="A18" s="9">
        <v>1</v>
      </c>
      <c r="B18" s="10">
        <v>3</v>
      </c>
      <c r="C18" s="10"/>
      <c r="D18" s="10">
        <v>4</v>
      </c>
      <c r="E18" s="10"/>
      <c r="F18" s="10">
        <v>6</v>
      </c>
      <c r="G18" s="17"/>
      <c r="H18" s="10">
        <v>7</v>
      </c>
      <c r="I18" s="10">
        <v>8</v>
      </c>
    </row>
    <row r="19" spans="1:9" ht="11.25" customHeight="1" x14ac:dyDescent="0.2">
      <c r="A19" s="93"/>
      <c r="B19" s="94" t="s">
        <v>34</v>
      </c>
      <c r="C19" s="105" t="s">
        <v>35</v>
      </c>
      <c r="D19" s="95"/>
      <c r="E19" s="97"/>
      <c r="F19" s="95"/>
      <c r="G19" s="24"/>
      <c r="H19" s="24"/>
      <c r="I19" s="81"/>
    </row>
    <row r="20" spans="1:9" ht="11.25" customHeight="1" x14ac:dyDescent="0.2">
      <c r="A20" s="93"/>
      <c r="B20" s="94"/>
      <c r="C20" s="105"/>
      <c r="D20" s="95"/>
      <c r="E20" s="97"/>
      <c r="F20" s="95"/>
      <c r="G20" s="24"/>
      <c r="H20" s="24"/>
      <c r="I20" s="81"/>
    </row>
    <row r="21" spans="1:9" ht="11.25" customHeight="1" x14ac:dyDescent="0.2">
      <c r="A21" s="93"/>
      <c r="B21" s="94"/>
      <c r="C21" s="105"/>
      <c r="D21" s="95"/>
      <c r="E21" s="97"/>
      <c r="F21" s="95"/>
      <c r="G21" s="24"/>
      <c r="H21" s="24"/>
      <c r="I21" s="81"/>
    </row>
    <row r="22" spans="1:9" ht="11.25" customHeight="1" x14ac:dyDescent="0.2">
      <c r="A22" s="93"/>
      <c r="B22" s="94"/>
      <c r="C22" s="105"/>
      <c r="D22" s="95"/>
      <c r="E22" s="97"/>
      <c r="F22" s="95"/>
      <c r="G22" s="24"/>
      <c r="H22" s="24"/>
      <c r="I22" s="81"/>
    </row>
    <row r="23" spans="1:9" s="7" customFormat="1" ht="11.25" customHeight="1" x14ac:dyDescent="0.2">
      <c r="A23" s="75">
        <v>1</v>
      </c>
      <c r="B23" s="33" t="s">
        <v>28</v>
      </c>
      <c r="C23" s="106" t="s">
        <v>33</v>
      </c>
      <c r="D23" s="36" t="s">
        <v>6</v>
      </c>
      <c r="E23" s="88" t="s">
        <v>20</v>
      </c>
      <c r="F23" s="36">
        <v>81.92</v>
      </c>
      <c r="G23" s="24">
        <v>0.66240953700000005</v>
      </c>
      <c r="H23" s="24">
        <f>G23*1.133*1.11*1.0075*1.0085*1.015</f>
        <v>0.85914499575301351</v>
      </c>
      <c r="I23" s="81">
        <f>F23*H23</f>
        <v>70.381158052086874</v>
      </c>
    </row>
    <row r="24" spans="1:9" s="7" customFormat="1" ht="11.25" customHeight="1" x14ac:dyDescent="0.2">
      <c r="A24" s="76"/>
      <c r="B24" s="34"/>
      <c r="C24" s="106"/>
      <c r="D24" s="37"/>
      <c r="E24" s="88"/>
      <c r="F24" s="37"/>
      <c r="G24" s="24"/>
      <c r="H24" s="24"/>
      <c r="I24" s="81"/>
    </row>
    <row r="25" spans="1:9" s="7" customFormat="1" ht="11.25" customHeight="1" x14ac:dyDescent="0.2">
      <c r="A25" s="76"/>
      <c r="B25" s="34"/>
      <c r="C25" s="106"/>
      <c r="D25" s="37"/>
      <c r="E25" s="88"/>
      <c r="F25" s="37"/>
      <c r="G25" s="24"/>
      <c r="H25" s="24"/>
      <c r="I25" s="81"/>
    </row>
    <row r="26" spans="1:9" s="7" customFormat="1" ht="11.25" customHeight="1" x14ac:dyDescent="0.2">
      <c r="A26" s="77"/>
      <c r="B26" s="35"/>
      <c r="C26" s="106"/>
      <c r="D26" s="38"/>
      <c r="E26" s="88"/>
      <c r="F26" s="38"/>
      <c r="G26" s="24"/>
      <c r="H26" s="24"/>
      <c r="I26" s="81"/>
    </row>
    <row r="27" spans="1:9" s="7" customFormat="1" ht="11.25" customHeight="1" x14ac:dyDescent="0.2">
      <c r="A27" s="75">
        <v>2</v>
      </c>
      <c r="B27" s="33" t="s">
        <v>26</v>
      </c>
      <c r="C27" s="106" t="s">
        <v>31</v>
      </c>
      <c r="D27" s="36" t="s">
        <v>6</v>
      </c>
      <c r="E27" s="88" t="s">
        <v>20</v>
      </c>
      <c r="F27" s="39">
        <v>22.4</v>
      </c>
      <c r="G27" s="24">
        <v>0.53524206200000013</v>
      </c>
      <c r="H27" s="24">
        <f t="shared" ref="H27" si="0">G27*1.133*1.11*1.0075*1.0085*1.015</f>
        <v>0.69420881403134782</v>
      </c>
      <c r="I27" s="81">
        <f t="shared" ref="I27" si="1">F27*H27</f>
        <v>15.55027743430219</v>
      </c>
    </row>
    <row r="28" spans="1:9" s="7" customFormat="1" ht="11.25" customHeight="1" x14ac:dyDescent="0.2">
      <c r="A28" s="76"/>
      <c r="B28" s="34"/>
      <c r="C28" s="106"/>
      <c r="D28" s="37"/>
      <c r="E28" s="88"/>
      <c r="F28" s="40"/>
      <c r="G28" s="24"/>
      <c r="H28" s="24"/>
      <c r="I28" s="81"/>
    </row>
    <row r="29" spans="1:9" s="7" customFormat="1" ht="11.25" customHeight="1" x14ac:dyDescent="0.2">
      <c r="A29" s="76"/>
      <c r="B29" s="34"/>
      <c r="C29" s="106"/>
      <c r="D29" s="37"/>
      <c r="E29" s="88"/>
      <c r="F29" s="40"/>
      <c r="G29" s="24"/>
      <c r="H29" s="24"/>
      <c r="I29" s="81"/>
    </row>
    <row r="30" spans="1:9" s="7" customFormat="1" ht="11.25" customHeight="1" x14ac:dyDescent="0.2">
      <c r="A30" s="77"/>
      <c r="B30" s="35"/>
      <c r="C30" s="106"/>
      <c r="D30" s="38"/>
      <c r="E30" s="88"/>
      <c r="F30" s="41"/>
      <c r="G30" s="24"/>
      <c r="H30" s="24"/>
      <c r="I30" s="81"/>
    </row>
    <row r="31" spans="1:9" s="7" customFormat="1" ht="11.25" customHeight="1" x14ac:dyDescent="0.2">
      <c r="A31" s="75">
        <v>3</v>
      </c>
      <c r="B31" s="33" t="s">
        <v>27</v>
      </c>
      <c r="C31" s="106" t="s">
        <v>32</v>
      </c>
      <c r="D31" s="36" t="s">
        <v>6</v>
      </c>
      <c r="E31" s="88" t="s">
        <v>20</v>
      </c>
      <c r="F31" s="36">
        <v>3.2</v>
      </c>
      <c r="G31" s="24">
        <v>4.6632555999999994</v>
      </c>
      <c r="H31" s="24">
        <f t="shared" ref="H31" si="2">G31*1.133*1.11*1.0075*1.0085*1.015</f>
        <v>6.0482412901268585</v>
      </c>
      <c r="I31" s="81">
        <f t="shared" ref="I31" si="3">F31*H31</f>
        <v>19.354372128405949</v>
      </c>
    </row>
    <row r="32" spans="1:9" s="7" customFormat="1" ht="11.25" customHeight="1" x14ac:dyDescent="0.2">
      <c r="A32" s="76"/>
      <c r="B32" s="34"/>
      <c r="C32" s="106"/>
      <c r="D32" s="37"/>
      <c r="E32" s="88"/>
      <c r="F32" s="37"/>
      <c r="G32" s="24"/>
      <c r="H32" s="24"/>
      <c r="I32" s="81"/>
    </row>
    <row r="33" spans="1:9" s="7" customFormat="1" ht="11.25" customHeight="1" x14ac:dyDescent="0.2">
      <c r="A33" s="76"/>
      <c r="B33" s="34"/>
      <c r="C33" s="106"/>
      <c r="D33" s="37"/>
      <c r="E33" s="88"/>
      <c r="F33" s="37"/>
      <c r="G33" s="24"/>
      <c r="H33" s="24"/>
      <c r="I33" s="81"/>
    </row>
    <row r="34" spans="1:9" s="7" customFormat="1" ht="11.25" customHeight="1" x14ac:dyDescent="0.2">
      <c r="A34" s="77"/>
      <c r="B34" s="35"/>
      <c r="C34" s="106"/>
      <c r="D34" s="38"/>
      <c r="E34" s="88"/>
      <c r="F34" s="38"/>
      <c r="G34" s="24"/>
      <c r="H34" s="24"/>
      <c r="I34" s="81"/>
    </row>
    <row r="35" spans="1:9" s="7" customFormat="1" ht="11.25" customHeight="1" x14ac:dyDescent="0.2">
      <c r="A35" s="75">
        <v>4</v>
      </c>
      <c r="B35" s="33" t="s">
        <v>10</v>
      </c>
      <c r="C35" s="106" t="s">
        <v>23</v>
      </c>
      <c r="D35" s="36" t="s">
        <v>6</v>
      </c>
      <c r="E35" s="88" t="s">
        <v>20</v>
      </c>
      <c r="F35" s="39">
        <v>24.6</v>
      </c>
      <c r="G35" s="24">
        <v>5.435458E-2</v>
      </c>
      <c r="H35" s="24">
        <f t="shared" ref="H35" si="4">G35*1.133*1.11*1.0075*1.0085*1.015</f>
        <v>7.0497876003945317E-2</v>
      </c>
      <c r="I35" s="81">
        <f t="shared" ref="I35" si="5">F35*H35</f>
        <v>1.734247749697055</v>
      </c>
    </row>
    <row r="36" spans="1:9" s="7" customFormat="1" ht="11.25" customHeight="1" x14ac:dyDescent="0.2">
      <c r="A36" s="76"/>
      <c r="B36" s="34"/>
      <c r="C36" s="106"/>
      <c r="D36" s="37"/>
      <c r="E36" s="88"/>
      <c r="F36" s="40"/>
      <c r="G36" s="24"/>
      <c r="H36" s="24"/>
      <c r="I36" s="81"/>
    </row>
    <row r="37" spans="1:9" s="7" customFormat="1" ht="11.25" customHeight="1" x14ac:dyDescent="0.2">
      <c r="A37" s="76"/>
      <c r="B37" s="34"/>
      <c r="C37" s="106"/>
      <c r="D37" s="37"/>
      <c r="E37" s="88"/>
      <c r="F37" s="40"/>
      <c r="G37" s="24"/>
      <c r="H37" s="24"/>
      <c r="I37" s="81"/>
    </row>
    <row r="38" spans="1:9" s="7" customFormat="1" ht="11.25" customHeight="1" x14ac:dyDescent="0.2">
      <c r="A38" s="77"/>
      <c r="B38" s="35"/>
      <c r="C38" s="106"/>
      <c r="D38" s="38"/>
      <c r="E38" s="88"/>
      <c r="F38" s="41"/>
      <c r="G38" s="24"/>
      <c r="H38" s="24"/>
      <c r="I38" s="81"/>
    </row>
    <row r="39" spans="1:9" s="7" customFormat="1" ht="11.25" customHeight="1" x14ac:dyDescent="0.2">
      <c r="A39" s="75">
        <v>5</v>
      </c>
      <c r="B39" s="107" t="s">
        <v>9</v>
      </c>
      <c r="C39" s="106" t="s">
        <v>24</v>
      </c>
      <c r="D39" s="36" t="s">
        <v>6</v>
      </c>
      <c r="E39" s="88" t="s">
        <v>20</v>
      </c>
      <c r="F39" s="39">
        <v>24.6</v>
      </c>
      <c r="G39" s="24">
        <v>0.31060305999999999</v>
      </c>
      <c r="H39" s="24">
        <f t="shared" ref="H39" si="6">G39*1.133*1.11*1.0075*1.0085*1.015</f>
        <v>0.40285208735539824</v>
      </c>
      <c r="I39" s="81">
        <f t="shared" ref="I39" si="7">F39*H39</f>
        <v>9.9101613489427969</v>
      </c>
    </row>
    <row r="40" spans="1:9" s="7" customFormat="1" ht="11.25" customHeight="1" x14ac:dyDescent="0.2">
      <c r="A40" s="76"/>
      <c r="B40" s="108"/>
      <c r="C40" s="106"/>
      <c r="D40" s="37"/>
      <c r="E40" s="88"/>
      <c r="F40" s="40"/>
      <c r="G40" s="24"/>
      <c r="H40" s="24"/>
      <c r="I40" s="81"/>
    </row>
    <row r="41" spans="1:9" s="7" customFormat="1" ht="11.25" customHeight="1" x14ac:dyDescent="0.2">
      <c r="A41" s="76"/>
      <c r="B41" s="108"/>
      <c r="C41" s="106"/>
      <c r="D41" s="37"/>
      <c r="E41" s="88"/>
      <c r="F41" s="40"/>
      <c r="G41" s="24"/>
      <c r="H41" s="24"/>
      <c r="I41" s="81"/>
    </row>
    <row r="42" spans="1:9" s="7" customFormat="1" ht="11.25" customHeight="1" x14ac:dyDescent="0.2">
      <c r="A42" s="77"/>
      <c r="B42" s="109"/>
      <c r="C42" s="106"/>
      <c r="D42" s="38"/>
      <c r="E42" s="88"/>
      <c r="F42" s="41"/>
      <c r="G42" s="24"/>
      <c r="H42" s="24"/>
      <c r="I42" s="81"/>
    </row>
    <row r="43" spans="1:9" s="7" customFormat="1" ht="11.25" customHeight="1" x14ac:dyDescent="0.2">
      <c r="A43" s="75">
        <v>6</v>
      </c>
      <c r="B43" s="33" t="s">
        <v>11</v>
      </c>
      <c r="C43" s="106" t="s">
        <v>25</v>
      </c>
      <c r="D43" s="36" t="s">
        <v>6</v>
      </c>
      <c r="E43" s="88" t="s">
        <v>20</v>
      </c>
      <c r="F43" s="39">
        <v>1</v>
      </c>
      <c r="G43" s="24">
        <v>1.3509018800000001</v>
      </c>
      <c r="H43" s="24">
        <f t="shared" ref="H43" si="8">G43*1.133*1.11*1.0075*1.0085*1.015</f>
        <v>1.7521193840470592</v>
      </c>
      <c r="I43" s="81">
        <f t="shared" ref="I43" si="9">F43*H43</f>
        <v>1.7521193840470592</v>
      </c>
    </row>
    <row r="44" spans="1:9" s="7" customFormat="1" ht="11.25" customHeight="1" x14ac:dyDescent="0.2">
      <c r="A44" s="76"/>
      <c r="B44" s="34"/>
      <c r="C44" s="106"/>
      <c r="D44" s="37"/>
      <c r="E44" s="88"/>
      <c r="F44" s="40"/>
      <c r="G44" s="24"/>
      <c r="H44" s="24"/>
      <c r="I44" s="81"/>
    </row>
    <row r="45" spans="1:9" s="7" customFormat="1" ht="11.25" customHeight="1" x14ac:dyDescent="0.2">
      <c r="A45" s="76"/>
      <c r="B45" s="34"/>
      <c r="C45" s="106"/>
      <c r="D45" s="37"/>
      <c r="E45" s="88"/>
      <c r="F45" s="40"/>
      <c r="G45" s="24"/>
      <c r="H45" s="24"/>
      <c r="I45" s="81"/>
    </row>
    <row r="46" spans="1:9" s="7" customFormat="1" ht="11.25" customHeight="1" x14ac:dyDescent="0.2">
      <c r="A46" s="77"/>
      <c r="B46" s="110"/>
      <c r="C46" s="106"/>
      <c r="D46" s="38"/>
      <c r="E46" s="88"/>
      <c r="F46" s="41"/>
      <c r="G46" s="24"/>
      <c r="H46" s="24"/>
      <c r="I46" s="81"/>
    </row>
    <row r="47" spans="1:9" ht="11.25" customHeight="1" x14ac:dyDescent="0.2">
      <c r="A47" s="75">
        <v>7</v>
      </c>
      <c r="B47" s="111" t="s">
        <v>36</v>
      </c>
      <c r="C47" s="106" t="s">
        <v>41</v>
      </c>
      <c r="D47" s="78" t="s">
        <v>8</v>
      </c>
      <c r="E47" s="88" t="s">
        <v>22</v>
      </c>
      <c r="F47" s="42">
        <v>155.65</v>
      </c>
      <c r="G47" s="24">
        <v>1.5800750000000001</v>
      </c>
      <c r="H47" s="24">
        <f t="shared" ref="H47" si="10">G47*1.133*1.11*1.0075*1.0085*1.015</f>
        <v>2.0493568605798056</v>
      </c>
      <c r="I47" s="81">
        <f t="shared" ref="I47" si="11">F47*H47</f>
        <v>318.98239534924676</v>
      </c>
    </row>
    <row r="48" spans="1:9" ht="11.25" customHeight="1" x14ac:dyDescent="0.2">
      <c r="A48" s="76"/>
      <c r="B48" s="112"/>
      <c r="C48" s="106"/>
      <c r="D48" s="79"/>
      <c r="E48" s="88"/>
      <c r="F48" s="43"/>
      <c r="G48" s="24"/>
      <c r="H48" s="24"/>
      <c r="I48" s="81"/>
    </row>
    <row r="49" spans="1:9" ht="11.25" customHeight="1" x14ac:dyDescent="0.2">
      <c r="A49" s="76"/>
      <c r="B49" s="112"/>
      <c r="C49" s="106"/>
      <c r="D49" s="79"/>
      <c r="E49" s="88"/>
      <c r="F49" s="43"/>
      <c r="G49" s="24"/>
      <c r="H49" s="24"/>
      <c r="I49" s="81"/>
    </row>
    <row r="50" spans="1:9" ht="11.25" customHeight="1" x14ac:dyDescent="0.2">
      <c r="A50" s="77"/>
      <c r="B50" s="113"/>
      <c r="C50" s="106"/>
      <c r="D50" s="80"/>
      <c r="E50" s="88"/>
      <c r="F50" s="44"/>
      <c r="G50" s="24"/>
      <c r="H50" s="24"/>
      <c r="I50" s="81"/>
    </row>
    <row r="51" spans="1:9" ht="11.25" customHeight="1" x14ac:dyDescent="0.2">
      <c r="A51" s="75">
        <v>8</v>
      </c>
      <c r="B51" s="90" t="s">
        <v>37</v>
      </c>
      <c r="C51" s="106" t="s">
        <v>42</v>
      </c>
      <c r="D51" s="82" t="s">
        <v>18</v>
      </c>
      <c r="E51" s="88" t="s">
        <v>19</v>
      </c>
      <c r="F51" s="45">
        <v>11.5</v>
      </c>
      <c r="G51" s="24">
        <v>1.0222935899999999</v>
      </c>
      <c r="H51" s="24">
        <f t="shared" ref="H51" si="12">G51*1.133*1.11*1.0075*1.0085*1.015</f>
        <v>1.325914518104051</v>
      </c>
      <c r="I51" s="81">
        <f t="shared" ref="I51" si="13">F51*H51</f>
        <v>15.248016958196587</v>
      </c>
    </row>
    <row r="52" spans="1:9" ht="11.25" customHeight="1" x14ac:dyDescent="0.2">
      <c r="A52" s="76"/>
      <c r="B52" s="90"/>
      <c r="C52" s="106"/>
      <c r="D52" s="83"/>
      <c r="E52" s="88"/>
      <c r="F52" s="46"/>
      <c r="G52" s="24"/>
      <c r="H52" s="24"/>
      <c r="I52" s="81"/>
    </row>
    <row r="53" spans="1:9" ht="11.25" customHeight="1" x14ac:dyDescent="0.2">
      <c r="A53" s="76"/>
      <c r="B53" s="90"/>
      <c r="C53" s="106"/>
      <c r="D53" s="83"/>
      <c r="E53" s="88"/>
      <c r="F53" s="46"/>
      <c r="G53" s="24"/>
      <c r="H53" s="24"/>
      <c r="I53" s="81"/>
    </row>
    <row r="54" spans="1:9" ht="11.25" customHeight="1" x14ac:dyDescent="0.2">
      <c r="A54" s="77"/>
      <c r="B54" s="90"/>
      <c r="C54" s="106"/>
      <c r="D54" s="84"/>
      <c r="E54" s="88"/>
      <c r="F54" s="47"/>
      <c r="G54" s="24"/>
      <c r="H54" s="24"/>
      <c r="I54" s="81"/>
    </row>
    <row r="55" spans="1:9" ht="11.25" customHeight="1" x14ac:dyDescent="0.2">
      <c r="A55" s="75">
        <v>9</v>
      </c>
      <c r="B55" s="90" t="s">
        <v>38</v>
      </c>
      <c r="C55" s="106" t="s">
        <v>43</v>
      </c>
      <c r="D55" s="82" t="s">
        <v>18</v>
      </c>
      <c r="E55" s="88" t="s">
        <v>19</v>
      </c>
      <c r="F55" s="45">
        <v>5.5</v>
      </c>
      <c r="G55" s="24">
        <v>1.2792579599999998</v>
      </c>
      <c r="H55" s="24">
        <f t="shared" ref="H55" si="14">G55*1.133*1.11*1.0075*1.0085*1.015</f>
        <v>1.6591972385977409</v>
      </c>
      <c r="I55" s="81">
        <f t="shared" ref="I55" si="15">F55*H55</f>
        <v>9.1255848122875758</v>
      </c>
    </row>
    <row r="56" spans="1:9" ht="11.25" customHeight="1" x14ac:dyDescent="0.2">
      <c r="A56" s="76"/>
      <c r="B56" s="90"/>
      <c r="C56" s="106"/>
      <c r="D56" s="83"/>
      <c r="E56" s="88"/>
      <c r="F56" s="46"/>
      <c r="G56" s="24"/>
      <c r="H56" s="24"/>
      <c r="I56" s="81"/>
    </row>
    <row r="57" spans="1:9" ht="11.25" customHeight="1" x14ac:dyDescent="0.2">
      <c r="A57" s="76"/>
      <c r="B57" s="90"/>
      <c r="C57" s="106"/>
      <c r="D57" s="83"/>
      <c r="E57" s="88"/>
      <c r="F57" s="46"/>
      <c r="G57" s="24"/>
      <c r="H57" s="24"/>
      <c r="I57" s="81"/>
    </row>
    <row r="58" spans="1:9" ht="11.25" customHeight="1" x14ac:dyDescent="0.2">
      <c r="A58" s="77"/>
      <c r="B58" s="90"/>
      <c r="C58" s="106"/>
      <c r="D58" s="84"/>
      <c r="E58" s="88"/>
      <c r="F58" s="47"/>
      <c r="G58" s="24"/>
      <c r="H58" s="24"/>
      <c r="I58" s="81"/>
    </row>
    <row r="59" spans="1:9" ht="11.25" customHeight="1" x14ac:dyDescent="0.2">
      <c r="A59" s="75">
        <v>10</v>
      </c>
      <c r="B59" s="90" t="s">
        <v>48</v>
      </c>
      <c r="C59" s="106" t="s">
        <v>50</v>
      </c>
      <c r="D59" s="82" t="s">
        <v>18</v>
      </c>
      <c r="E59" s="88" t="s">
        <v>19</v>
      </c>
      <c r="F59" s="45">
        <v>16</v>
      </c>
      <c r="G59" s="24">
        <v>0.86504249999999994</v>
      </c>
      <c r="H59" s="24">
        <f t="shared" ref="H59" si="16">G59*1.133*1.11*1.0075*1.0085*1.015</f>
        <v>1.1219598956176804</v>
      </c>
      <c r="I59" s="81">
        <f t="shared" ref="I59" si="17">F59*H59</f>
        <v>17.951358329882886</v>
      </c>
    </row>
    <row r="60" spans="1:9" ht="11.25" customHeight="1" x14ac:dyDescent="0.2">
      <c r="A60" s="76"/>
      <c r="B60" s="90"/>
      <c r="C60" s="106"/>
      <c r="D60" s="83"/>
      <c r="E60" s="88"/>
      <c r="F60" s="46"/>
      <c r="G60" s="24"/>
      <c r="H60" s="24"/>
      <c r="I60" s="81"/>
    </row>
    <row r="61" spans="1:9" ht="11.25" customHeight="1" x14ac:dyDescent="0.2">
      <c r="A61" s="76"/>
      <c r="B61" s="90"/>
      <c r="C61" s="106"/>
      <c r="D61" s="83"/>
      <c r="E61" s="88"/>
      <c r="F61" s="46"/>
      <c r="G61" s="24"/>
      <c r="H61" s="24"/>
      <c r="I61" s="81"/>
    </row>
    <row r="62" spans="1:9" ht="11.25" customHeight="1" x14ac:dyDescent="0.2">
      <c r="A62" s="77"/>
      <c r="B62" s="90"/>
      <c r="C62" s="106"/>
      <c r="D62" s="84"/>
      <c r="E62" s="88"/>
      <c r="F62" s="47"/>
      <c r="G62" s="24"/>
      <c r="H62" s="24"/>
      <c r="I62" s="81"/>
    </row>
    <row r="63" spans="1:9" ht="11.25" customHeight="1" x14ac:dyDescent="0.2">
      <c r="A63" s="75">
        <v>11</v>
      </c>
      <c r="B63" s="91" t="s">
        <v>39</v>
      </c>
      <c r="C63" s="106" t="s">
        <v>44</v>
      </c>
      <c r="D63" s="86" t="s">
        <v>8</v>
      </c>
      <c r="E63" s="88" t="s">
        <v>22</v>
      </c>
      <c r="F63" s="89">
        <v>0.45</v>
      </c>
      <c r="G63" s="24">
        <v>2.0127481999999999</v>
      </c>
      <c r="H63" s="24">
        <f t="shared" ref="H63" si="18">G63*1.133*1.11*1.0075*1.0085*1.015</f>
        <v>2.6105338874987916</v>
      </c>
      <c r="I63" s="81">
        <f t="shared" ref="I63" si="19">F63*H63</f>
        <v>1.1747402493744563</v>
      </c>
    </row>
    <row r="64" spans="1:9" ht="11.25" customHeight="1" x14ac:dyDescent="0.2">
      <c r="A64" s="76"/>
      <c r="B64" s="91"/>
      <c r="C64" s="106"/>
      <c r="D64" s="86"/>
      <c r="E64" s="88"/>
      <c r="F64" s="89"/>
      <c r="G64" s="24"/>
      <c r="H64" s="24"/>
      <c r="I64" s="81"/>
    </row>
    <row r="65" spans="1:9" ht="11.25" customHeight="1" x14ac:dyDescent="0.2">
      <c r="A65" s="76"/>
      <c r="B65" s="91"/>
      <c r="C65" s="106"/>
      <c r="D65" s="86"/>
      <c r="E65" s="88"/>
      <c r="F65" s="89"/>
      <c r="G65" s="24"/>
      <c r="H65" s="24"/>
      <c r="I65" s="81"/>
    </row>
    <row r="66" spans="1:9" ht="9" customHeight="1" x14ac:dyDescent="0.2">
      <c r="A66" s="77"/>
      <c r="B66" s="91"/>
      <c r="C66" s="106"/>
      <c r="D66" s="86"/>
      <c r="E66" s="88"/>
      <c r="F66" s="89"/>
      <c r="G66" s="24"/>
      <c r="H66" s="24"/>
      <c r="I66" s="81"/>
    </row>
    <row r="67" spans="1:9" ht="11.25" customHeight="1" x14ac:dyDescent="0.2">
      <c r="A67" s="75">
        <v>12</v>
      </c>
      <c r="B67" s="33" t="s">
        <v>52</v>
      </c>
      <c r="C67" s="106" t="s">
        <v>53</v>
      </c>
      <c r="D67" s="38" t="s">
        <v>18</v>
      </c>
      <c r="E67" s="88" t="s">
        <v>19</v>
      </c>
      <c r="F67" s="38">
        <v>114</v>
      </c>
      <c r="G67" s="26">
        <v>7.0389999999999997</v>
      </c>
      <c r="H67" s="24">
        <f t="shared" ref="H67" si="20">G67*1.133*1.11*1.0075*1.0085*1.015</f>
        <v>9.1295811538194389</v>
      </c>
      <c r="I67" s="81">
        <f t="shared" ref="I67" si="21">F67*H67</f>
        <v>1040.772251535416</v>
      </c>
    </row>
    <row r="68" spans="1:9" ht="11.25" customHeight="1" x14ac:dyDescent="0.2">
      <c r="A68" s="76"/>
      <c r="B68" s="34"/>
      <c r="C68" s="106"/>
      <c r="D68" s="87"/>
      <c r="E68" s="88"/>
      <c r="F68" s="87"/>
      <c r="G68" s="27"/>
      <c r="H68" s="24"/>
      <c r="I68" s="81"/>
    </row>
    <row r="69" spans="1:9" ht="11.25" customHeight="1" x14ac:dyDescent="0.2">
      <c r="A69" s="76"/>
      <c r="B69" s="34"/>
      <c r="C69" s="106"/>
      <c r="D69" s="87"/>
      <c r="E69" s="88"/>
      <c r="F69" s="87"/>
      <c r="G69" s="27"/>
      <c r="H69" s="24"/>
      <c r="I69" s="81"/>
    </row>
    <row r="70" spans="1:9" ht="9" customHeight="1" x14ac:dyDescent="0.2">
      <c r="A70" s="77"/>
      <c r="B70" s="35"/>
      <c r="C70" s="106"/>
      <c r="D70" s="87"/>
      <c r="E70" s="88"/>
      <c r="F70" s="87"/>
      <c r="G70" s="28"/>
      <c r="H70" s="24"/>
      <c r="I70" s="81"/>
    </row>
    <row r="71" spans="1:9" ht="11.25" customHeight="1" x14ac:dyDescent="0.2">
      <c r="A71" s="75">
        <v>13</v>
      </c>
      <c r="B71" s="33" t="s">
        <v>49</v>
      </c>
      <c r="C71" s="96" t="s">
        <v>51</v>
      </c>
      <c r="D71" s="38" t="s">
        <v>6</v>
      </c>
      <c r="E71" s="88" t="s">
        <v>20</v>
      </c>
      <c r="F71" s="38">
        <v>0.35199999999999998</v>
      </c>
      <c r="G71" s="24">
        <v>39.884261180000003</v>
      </c>
      <c r="H71" s="24">
        <f t="shared" ref="H71" si="22">G71*1.133*1.11*1.0075*1.0085*1.015</f>
        <v>51.729876289663345</v>
      </c>
      <c r="I71" s="81">
        <f t="shared" ref="I71" si="23">F71*H71</f>
        <v>18.208916453961496</v>
      </c>
    </row>
    <row r="72" spans="1:9" ht="11.25" customHeight="1" x14ac:dyDescent="0.2">
      <c r="A72" s="76"/>
      <c r="B72" s="34"/>
      <c r="C72" s="96"/>
      <c r="D72" s="87"/>
      <c r="E72" s="88"/>
      <c r="F72" s="87"/>
      <c r="G72" s="24"/>
      <c r="H72" s="24"/>
      <c r="I72" s="81"/>
    </row>
    <row r="73" spans="1:9" ht="11.25" customHeight="1" x14ac:dyDescent="0.2">
      <c r="A73" s="76"/>
      <c r="B73" s="34"/>
      <c r="C73" s="96"/>
      <c r="D73" s="87"/>
      <c r="E73" s="88"/>
      <c r="F73" s="87"/>
      <c r="G73" s="24"/>
      <c r="H73" s="24"/>
      <c r="I73" s="81"/>
    </row>
    <row r="74" spans="1:9" ht="11.25" customHeight="1" x14ac:dyDescent="0.2">
      <c r="A74" s="77"/>
      <c r="B74" s="35"/>
      <c r="C74" s="96"/>
      <c r="D74" s="87"/>
      <c r="E74" s="88"/>
      <c r="F74" s="87"/>
      <c r="G74" s="24"/>
      <c r="H74" s="24"/>
      <c r="I74" s="81"/>
    </row>
    <row r="75" spans="1:9" ht="11.25" customHeight="1" x14ac:dyDescent="0.2">
      <c r="A75" s="75">
        <v>14</v>
      </c>
      <c r="B75" s="33" t="s">
        <v>40</v>
      </c>
      <c r="C75" s="96" t="s">
        <v>45</v>
      </c>
      <c r="D75" s="38" t="s">
        <v>17</v>
      </c>
      <c r="E75" s="88" t="s">
        <v>21</v>
      </c>
      <c r="F75" s="38">
        <v>188.15</v>
      </c>
      <c r="G75" s="24">
        <v>0.72712931999999997</v>
      </c>
      <c r="H75" s="24">
        <f t="shared" ref="H75" si="24">G75*1.133*1.11*1.0075*1.0085*1.015</f>
        <v>0.94308653732938541</v>
      </c>
      <c r="I75" s="81">
        <f t="shared" ref="I75" si="25">F75*H75</f>
        <v>177.44173199852386</v>
      </c>
    </row>
    <row r="76" spans="1:9" ht="11.25" customHeight="1" x14ac:dyDescent="0.2">
      <c r="A76" s="76"/>
      <c r="B76" s="34"/>
      <c r="C76" s="96"/>
      <c r="D76" s="87"/>
      <c r="E76" s="88"/>
      <c r="F76" s="87"/>
      <c r="G76" s="24"/>
      <c r="H76" s="24"/>
      <c r="I76" s="81"/>
    </row>
    <row r="77" spans="1:9" ht="11.25" customHeight="1" x14ac:dyDescent="0.2">
      <c r="A77" s="76"/>
      <c r="B77" s="34"/>
      <c r="C77" s="96"/>
      <c r="D77" s="87"/>
      <c r="E77" s="88"/>
      <c r="F77" s="87"/>
      <c r="G77" s="24"/>
      <c r="H77" s="24"/>
      <c r="I77" s="81"/>
    </row>
    <row r="78" spans="1:9" ht="11.25" customHeight="1" x14ac:dyDescent="0.2">
      <c r="A78" s="77"/>
      <c r="B78" s="35"/>
      <c r="C78" s="96"/>
      <c r="D78" s="87"/>
      <c r="E78" s="88"/>
      <c r="F78" s="87"/>
      <c r="G78" s="24"/>
      <c r="H78" s="24"/>
      <c r="I78" s="81"/>
    </row>
    <row r="79" spans="1:9" s="1" customFormat="1" ht="10.5" x14ac:dyDescent="0.25">
      <c r="A79" s="48"/>
      <c r="B79" s="72" t="s">
        <v>7</v>
      </c>
      <c r="C79" s="98" t="s">
        <v>2</v>
      </c>
      <c r="D79" s="48"/>
      <c r="E79" s="101"/>
      <c r="F79" s="48"/>
      <c r="G79" s="18"/>
      <c r="H79" s="51"/>
      <c r="I79" s="51">
        <f>SUM(I23:I78)</f>
        <v>1717.5873317843718</v>
      </c>
    </row>
    <row r="80" spans="1:9" s="1" customFormat="1" ht="12.75" customHeight="1" x14ac:dyDescent="0.25">
      <c r="A80" s="49"/>
      <c r="B80" s="73"/>
      <c r="C80" s="99"/>
      <c r="D80" s="49"/>
      <c r="E80" s="102"/>
      <c r="F80" s="49"/>
      <c r="G80" s="19"/>
      <c r="H80" s="52"/>
      <c r="I80" s="52"/>
    </row>
    <row r="81" spans="1:9" s="1" customFormat="1" ht="7.5" hidden="1" customHeight="1" x14ac:dyDescent="0.25">
      <c r="A81" s="49"/>
      <c r="B81" s="73"/>
      <c r="C81" s="99"/>
      <c r="D81" s="49"/>
      <c r="E81" s="102"/>
      <c r="F81" s="49"/>
      <c r="G81" s="19"/>
      <c r="H81" s="52"/>
      <c r="I81" s="52"/>
    </row>
    <row r="82" spans="1:9" s="1" customFormat="1" ht="12.75" hidden="1" customHeight="1" x14ac:dyDescent="0.25">
      <c r="A82" s="50"/>
      <c r="B82" s="74"/>
      <c r="C82" s="100"/>
      <c r="D82" s="50"/>
      <c r="E82" s="103"/>
      <c r="F82" s="50"/>
      <c r="G82" s="20"/>
      <c r="H82" s="53"/>
      <c r="I82" s="53"/>
    </row>
    <row r="83" spans="1:9" x14ac:dyDescent="0.2">
      <c r="A83" s="54"/>
      <c r="B83" s="57" t="s">
        <v>5</v>
      </c>
      <c r="C83" s="66" t="s">
        <v>4</v>
      </c>
      <c r="D83" s="54"/>
      <c r="E83" s="69"/>
      <c r="F83" s="54"/>
      <c r="G83" s="21"/>
      <c r="H83" s="60">
        <f>H79*0.2</f>
        <v>0</v>
      </c>
      <c r="I83" s="63">
        <f>I79*0.2</f>
        <v>343.51746635687437</v>
      </c>
    </row>
    <row r="84" spans="1:9" ht="7.5" customHeight="1" x14ac:dyDescent="0.2">
      <c r="A84" s="55"/>
      <c r="B84" s="58"/>
      <c r="C84" s="67"/>
      <c r="D84" s="55"/>
      <c r="E84" s="70"/>
      <c r="F84" s="55"/>
      <c r="G84" s="22"/>
      <c r="H84" s="61"/>
      <c r="I84" s="64"/>
    </row>
    <row r="85" spans="1:9" ht="12.75" hidden="1" customHeight="1" x14ac:dyDescent="0.2">
      <c r="A85" s="55"/>
      <c r="B85" s="58"/>
      <c r="C85" s="67"/>
      <c r="D85" s="55"/>
      <c r="E85" s="70"/>
      <c r="F85" s="55"/>
      <c r="G85" s="22"/>
      <c r="H85" s="61"/>
      <c r="I85" s="64"/>
    </row>
    <row r="86" spans="1:9" ht="8.25" customHeight="1" x14ac:dyDescent="0.2">
      <c r="A86" s="56"/>
      <c r="B86" s="59"/>
      <c r="C86" s="68"/>
      <c r="D86" s="56"/>
      <c r="E86" s="71"/>
      <c r="F86" s="56"/>
      <c r="G86" s="23"/>
      <c r="H86" s="62"/>
      <c r="I86" s="65"/>
    </row>
    <row r="87" spans="1:9" s="1" customFormat="1" ht="3" customHeight="1" x14ac:dyDescent="0.25">
      <c r="A87" s="48"/>
      <c r="B87" s="72" t="s">
        <v>7</v>
      </c>
      <c r="C87" s="98" t="s">
        <v>2</v>
      </c>
      <c r="D87" s="48"/>
      <c r="E87" s="101"/>
      <c r="F87" s="48"/>
      <c r="G87" s="18"/>
      <c r="H87" s="51"/>
      <c r="I87" s="51">
        <f>SUM(I79:I86)</f>
        <v>2061.1047981412462</v>
      </c>
    </row>
    <row r="88" spans="1:9" s="1" customFormat="1" ht="10.5" x14ac:dyDescent="0.25">
      <c r="A88" s="49"/>
      <c r="B88" s="73"/>
      <c r="C88" s="99"/>
      <c r="D88" s="49"/>
      <c r="E88" s="102"/>
      <c r="F88" s="49"/>
      <c r="G88" s="19"/>
      <c r="H88" s="52"/>
      <c r="I88" s="52"/>
    </row>
    <row r="89" spans="1:9" s="1" customFormat="1" ht="3.75" customHeight="1" x14ac:dyDescent="0.25">
      <c r="A89" s="49"/>
      <c r="B89" s="73"/>
      <c r="C89" s="99"/>
      <c r="D89" s="49"/>
      <c r="E89" s="102"/>
      <c r="F89" s="49"/>
      <c r="G89" s="19"/>
      <c r="H89" s="52"/>
      <c r="I89" s="52"/>
    </row>
    <row r="90" spans="1:9" s="1" customFormat="1" ht="0.75" customHeight="1" x14ac:dyDescent="0.25">
      <c r="A90" s="50"/>
      <c r="B90" s="74"/>
      <c r="C90" s="100"/>
      <c r="D90" s="50"/>
      <c r="E90" s="103"/>
      <c r="F90" s="50"/>
      <c r="G90" s="20"/>
      <c r="H90" s="53"/>
      <c r="I90" s="53"/>
    </row>
    <row r="91" spans="1:9" x14ac:dyDescent="0.2">
      <c r="D91" s="13"/>
      <c r="E91" s="13"/>
      <c r="F91" s="15"/>
      <c r="G91" s="15"/>
      <c r="H91" s="14"/>
    </row>
    <row r="93" spans="1:9" ht="20" customHeight="1" x14ac:dyDescent="0.2">
      <c r="B93" s="25" t="s">
        <v>54</v>
      </c>
      <c r="C93" s="25"/>
      <c r="D93" s="25"/>
      <c r="E93" s="25"/>
      <c r="F93" s="25"/>
    </row>
  </sheetData>
  <autoFilter ref="A18:I91" xr:uid="{00000000-0009-0000-0000-000000000000}"/>
  <mergeCells count="172">
    <mergeCell ref="B5:I7"/>
    <mergeCell ref="C79:C82"/>
    <mergeCell ref="E79:E82"/>
    <mergeCell ref="C12:C17"/>
    <mergeCell ref="C19:C22"/>
    <mergeCell ref="C23:C26"/>
    <mergeCell ref="C27:C30"/>
    <mergeCell ref="C31:C34"/>
    <mergeCell ref="C35:C38"/>
    <mergeCell ref="C39:C42"/>
    <mergeCell ref="C43:C46"/>
    <mergeCell ref="C47:C50"/>
    <mergeCell ref="C51:C54"/>
    <mergeCell ref="C55:C58"/>
    <mergeCell ref="C59:C62"/>
    <mergeCell ref="C63:C66"/>
    <mergeCell ref="C67:C70"/>
    <mergeCell ref="C71:C74"/>
    <mergeCell ref="B35:B38"/>
    <mergeCell ref="B39:B42"/>
    <mergeCell ref="B43:B46"/>
    <mergeCell ref="B47:B50"/>
    <mergeCell ref="B1:I3"/>
    <mergeCell ref="A19:A22"/>
    <mergeCell ref="B19:B22"/>
    <mergeCell ref="D19:D22"/>
    <mergeCell ref="F19:F22"/>
    <mergeCell ref="H19:H22"/>
    <mergeCell ref="I19:I22"/>
    <mergeCell ref="C75:C78"/>
    <mergeCell ref="E19:E22"/>
    <mergeCell ref="E23:E26"/>
    <mergeCell ref="E27:E30"/>
    <mergeCell ref="E31:E34"/>
    <mergeCell ref="E35:E38"/>
    <mergeCell ref="E39:E42"/>
    <mergeCell ref="E43:E46"/>
    <mergeCell ref="E47:E50"/>
    <mergeCell ref="E51:E54"/>
    <mergeCell ref="E55:E58"/>
    <mergeCell ref="E59:E62"/>
    <mergeCell ref="E63:E66"/>
    <mergeCell ref="E67:E70"/>
    <mergeCell ref="E71:E74"/>
    <mergeCell ref="B27:B30"/>
    <mergeCell ref="B31:B34"/>
    <mergeCell ref="I75:I78"/>
    <mergeCell ref="A75:A78"/>
    <mergeCell ref="A71:A74"/>
    <mergeCell ref="I63:I66"/>
    <mergeCell ref="D67:D70"/>
    <mergeCell ref="I59:I62"/>
    <mergeCell ref="A59:A62"/>
    <mergeCell ref="D59:D62"/>
    <mergeCell ref="I71:I74"/>
    <mergeCell ref="D71:D74"/>
    <mergeCell ref="I67:I70"/>
    <mergeCell ref="A67:A70"/>
    <mergeCell ref="E75:E78"/>
    <mergeCell ref="F59:F62"/>
    <mergeCell ref="F63:F66"/>
    <mergeCell ref="F67:F70"/>
    <mergeCell ref="F71:F74"/>
    <mergeCell ref="F75:F78"/>
    <mergeCell ref="B59:B62"/>
    <mergeCell ref="B63:B66"/>
    <mergeCell ref="B67:B70"/>
    <mergeCell ref="B71:B74"/>
    <mergeCell ref="B75:B78"/>
    <mergeCell ref="D75:D78"/>
    <mergeCell ref="A12:A17"/>
    <mergeCell ref="A51:A54"/>
    <mergeCell ref="D51:D54"/>
    <mergeCell ref="A35:A38"/>
    <mergeCell ref="D35:D38"/>
    <mergeCell ref="I35:I38"/>
    <mergeCell ref="I39:I42"/>
    <mergeCell ref="I31:I34"/>
    <mergeCell ref="I12:I17"/>
    <mergeCell ref="A43:A46"/>
    <mergeCell ref="D43:D46"/>
    <mergeCell ref="I43:I46"/>
    <mergeCell ref="B51:B54"/>
    <mergeCell ref="D31:D34"/>
    <mergeCell ref="A47:A50"/>
    <mergeCell ref="D47:D50"/>
    <mergeCell ref="I23:I26"/>
    <mergeCell ref="I27:I30"/>
    <mergeCell ref="A39:A42"/>
    <mergeCell ref="D39:D42"/>
    <mergeCell ref="I51:I54"/>
    <mergeCell ref="A63:A66"/>
    <mergeCell ref="D55:D58"/>
    <mergeCell ref="I47:I50"/>
    <mergeCell ref="A23:A26"/>
    <mergeCell ref="A27:A30"/>
    <mergeCell ref="D27:D30"/>
    <mergeCell ref="A31:A34"/>
    <mergeCell ref="D63:D66"/>
    <mergeCell ref="I55:I58"/>
    <mergeCell ref="A55:A58"/>
    <mergeCell ref="B55:B58"/>
    <mergeCell ref="A87:A90"/>
    <mergeCell ref="B87:B90"/>
    <mergeCell ref="D87:D90"/>
    <mergeCell ref="F87:F90"/>
    <mergeCell ref="H87:H90"/>
    <mergeCell ref="I87:I90"/>
    <mergeCell ref="F12:F17"/>
    <mergeCell ref="H23:H26"/>
    <mergeCell ref="H27:H30"/>
    <mergeCell ref="H31:H34"/>
    <mergeCell ref="H35:H38"/>
    <mergeCell ref="H39:H42"/>
    <mergeCell ref="H43:H46"/>
    <mergeCell ref="H47:H50"/>
    <mergeCell ref="G51:G54"/>
    <mergeCell ref="H51:H54"/>
    <mergeCell ref="H55:H58"/>
    <mergeCell ref="H59:H62"/>
    <mergeCell ref="H63:H66"/>
    <mergeCell ref="H67:H70"/>
    <mergeCell ref="H71:H74"/>
    <mergeCell ref="H75:H78"/>
    <mergeCell ref="A79:A82"/>
    <mergeCell ref="B79:B82"/>
    <mergeCell ref="H79:H82"/>
    <mergeCell ref="I79:I82"/>
    <mergeCell ref="A83:A86"/>
    <mergeCell ref="B83:B86"/>
    <mergeCell ref="D83:D86"/>
    <mergeCell ref="F83:F86"/>
    <mergeCell ref="H83:H86"/>
    <mergeCell ref="I83:I86"/>
    <mergeCell ref="C83:C86"/>
    <mergeCell ref="E83:E86"/>
    <mergeCell ref="F27:F30"/>
    <mergeCell ref="F31:F34"/>
    <mergeCell ref="F35:F38"/>
    <mergeCell ref="F39:F42"/>
    <mergeCell ref="F43:F46"/>
    <mergeCell ref="F47:F50"/>
    <mergeCell ref="F51:F54"/>
    <mergeCell ref="F55:F58"/>
    <mergeCell ref="G19:G22"/>
    <mergeCell ref="G27:G30"/>
    <mergeCell ref="G31:G34"/>
    <mergeCell ref="E12:E17"/>
    <mergeCell ref="B9:H9"/>
    <mergeCell ref="B10:H10"/>
    <mergeCell ref="D12:D17"/>
    <mergeCell ref="B23:B26"/>
    <mergeCell ref="D23:D26"/>
    <mergeCell ref="H12:H17"/>
    <mergeCell ref="F23:F26"/>
    <mergeCell ref="G23:G26"/>
    <mergeCell ref="B12:B17"/>
    <mergeCell ref="G35:G38"/>
    <mergeCell ref="G39:G42"/>
    <mergeCell ref="G43:G46"/>
    <mergeCell ref="G47:G50"/>
    <mergeCell ref="G55:G58"/>
    <mergeCell ref="G59:G62"/>
    <mergeCell ref="B93:F93"/>
    <mergeCell ref="G63:G66"/>
    <mergeCell ref="G67:G70"/>
    <mergeCell ref="G71:G74"/>
    <mergeCell ref="G75:G78"/>
    <mergeCell ref="D79:D82"/>
    <mergeCell ref="F79:F82"/>
    <mergeCell ref="C87:C90"/>
    <mergeCell ref="E87:E90"/>
  </mergeCells>
  <phoneticPr fontId="1" type="noConversion"/>
  <pageMargins left="0.47244094488188981" right="0.15748031496062992" top="0.59055118110236227" bottom="0.51181102362204722" header="0.19685039370078741" footer="0.19685039370078741"/>
  <pageSetup paperSize="9" fitToHeight="500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Ծավալաթերթ</vt:lpstr>
      <vt:lpstr>Ծավալաթերթ!Заголовки_для_печати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Վիգեն</cp:lastModifiedBy>
  <cp:lastPrinted>2026-06-25T09:02:07Z</cp:lastPrinted>
  <dcterms:created xsi:type="dcterms:W3CDTF">2008-11-12T05:43:34Z</dcterms:created>
  <dcterms:modified xsi:type="dcterms:W3CDTF">2026-06-30T06:16:53Z</dcterms:modified>
</cp:coreProperties>
</file>